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C26" i="1"/>
  <c r="E64"/>
  <c r="D64"/>
  <c r="C64"/>
  <c r="D26"/>
  <c r="E26"/>
  <c r="C57"/>
  <c r="D57"/>
  <c r="E57"/>
  <c r="F57"/>
  <c r="F21"/>
  <c r="C49"/>
  <c r="D49"/>
  <c r="E49"/>
  <c r="D53"/>
  <c r="E53"/>
  <c r="C53"/>
  <c r="D46"/>
  <c r="E46"/>
  <c r="C46"/>
  <c r="D10"/>
  <c r="E10"/>
  <c r="C10"/>
  <c r="D8"/>
  <c r="E8"/>
  <c r="E7" s="1"/>
  <c r="C8"/>
  <c r="C7" s="1"/>
  <c r="C41" l="1"/>
  <c r="C22" s="1"/>
  <c r="C21" s="1"/>
  <c r="D41"/>
  <c r="D22" s="1"/>
  <c r="D21" s="1"/>
  <c r="E41"/>
  <c r="E22" s="1"/>
  <c r="E21" s="1"/>
  <c r="E77" s="1"/>
  <c r="D7"/>
  <c r="D77" l="1"/>
  <c r="C77"/>
</calcChain>
</file>

<file path=xl/sharedStrings.xml><?xml version="1.0" encoding="utf-8"?>
<sst xmlns="http://schemas.openxmlformats.org/spreadsheetml/2006/main" count="148" uniqueCount="147">
  <si>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</si>
  <si>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</si>
  <si>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</si>
  <si>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</si>
  <si>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</si>
  <si>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</si>
  <si>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</si>
  <si>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</si>
  <si>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</si>
  <si>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</si>
  <si>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</si>
  <si>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</si>
  <si>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</si>
  <si>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</si>
  <si>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</si>
  <si>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</si>
  <si>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</si>
  <si>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</si>
  <si>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</si>
  <si>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</si>
  <si>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</si>
  <si>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</si>
  <si>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</si>
  <si>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</si>
  <si>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</si>
  <si>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</si>
  <si>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</si>
  <si>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</si>
  <si>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</si>
  <si>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</si>
  <si>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</si>
  <si>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</si>
  <si>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</si>
  <si>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</si>
  <si>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</si>
  <si>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</si>
  <si>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</si>
  <si>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</si>
  <si>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</si>
  <si>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</si>
  <si>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</si>
  <si>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</si>
  <si>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</si>
  <si>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</si>
  <si>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</si>
  <si>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</si>
  <si>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</si>
  <si>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</si>
  <si>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</si>
  <si>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</si>
  <si>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</si>
  <si>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</si>
  <si>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</si>
  <si>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</si>
  <si>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</si>
  <si>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</si>
  <si>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</si>
  <si>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</si>
  <si>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</si>
  <si>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</si>
  <si>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</si>
  <si>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</si>
  <si>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</si>
  <si>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</si>
  <si>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</si>
  <si>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</si>
  <si>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</si>
  <si>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</si>
  <si>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</si>
  <si>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</si>
  <si>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</si>
  <si>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</si>
  <si>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</si>
  <si>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</si>
  <si>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</si>
  <si>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</si>
  <si>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</si>
  <si>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</si>
  <si>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</si>
  <si>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</si>
  <si>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</si>
  <si>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</si>
  <si>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</si>
  <si>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</si>
  <si>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</si>
  <si>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</si>
  <si>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</si>
  <si>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</si>
  <si>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</si>
  <si>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</si>
  <si>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</si>
  <si>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</si>
  <si>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</si>
  <si>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</si>
  <si>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</si>
  <si>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</si>
  <si>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</si>
  <si>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</si>
  <si>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</si>
  <si>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</si>
  <si>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</si>
  <si>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</si>
  <si>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</si>
  <si>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</si>
  <si>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</si>
  <si>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</si>
  <si>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</si>
  <si>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</si>
  <si>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</si>
  <si>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</si>
  <si>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</si>
  <si>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</si>
  <si>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</si>
  <si>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</si>
  <si>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</si>
  <si>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</si>
  <si>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</si>
  <si>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</si>
  <si>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</si>
  <si>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</si>
  <si>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</si>
  <si>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</si>
  <si>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</si>
  <si>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</si>
  <si>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</si>
  <si>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</si>
  <si>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</si>
  <si>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</si>
  <si>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</si>
  <si>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</si>
  <si>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</si>
  <si>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</si>
  <si>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</si>
  <si>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</si>
  <si>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</si>
  <si>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</si>
  <si>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</si>
  <si>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</si>
  <si>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2 02 49999 05 0001 150</t>
  </si>
  <si>
    <t>Иные межбюджетные трансферты, передаваемые бюджету Озинского муниципального района на поддержку мер по обеспечению сбалансированности бюджета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</si>
  <si>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</si>
  <si>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</si>
  <si>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</si>
  <si>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</si>
  <si>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</si>
  <si>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</si>
  <si>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60)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</si>
</sst>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44" customHeight="1">
      <c r="A1" s="1"/>
      <c r="B1" s="2"/>
      <c r="C1" s="49" t="s">
        <v>146</v>
      </c>
      <c r="D1" s="50"/>
      <c r="E1" s="50"/>
      <c r="F1" s="50"/>
    </row>
    <row r="2" spans="1:6" ht="78.75" customHeight="1">
      <c r="A2" s="51" t="s">
        <v>93</v>
      </c>
      <c r="B2" s="51"/>
      <c r="C2" s="51"/>
      <c r="D2" s="51"/>
      <c r="E2" s="51"/>
      <c r="F2" s="51"/>
    </row>
    <row r="3" spans="1:6" ht="15.75" hidden="1" customHeight="1">
      <c r="A3" s="51"/>
      <c r="B3" s="51"/>
      <c r="C3" s="51"/>
      <c r="D3" s="51"/>
      <c r="E3" s="51"/>
      <c r="F3" s="51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C8+C10+C13+C14+C15+C17+C18+C19+C20</f>
        <v>52021.7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.75" thickBot="1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.75" thickBot="1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.75" thickBot="1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>
      <c r="A15" s="52" t="s">
        <v>15</v>
      </c>
      <c r="B15" s="54" t="s">
        <v>24</v>
      </c>
      <c r="C15" s="56">
        <v>3100</v>
      </c>
      <c r="D15" s="56">
        <v>3100</v>
      </c>
      <c r="E15" s="56">
        <v>3100</v>
      </c>
    </row>
    <row r="16" spans="1:6" ht="28.5" customHeight="1" thickBot="1">
      <c r="A16" s="53"/>
      <c r="B16" s="55"/>
      <c r="C16" s="57"/>
      <c r="D16" s="57"/>
      <c r="E16" s="57"/>
    </row>
    <row r="17" spans="1:6" ht="30" customHeight="1" thickBot="1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9.25" thickBot="1">
      <c r="A18" s="9" t="s">
        <v>16</v>
      </c>
      <c r="B18" s="12" t="s">
        <v>17</v>
      </c>
      <c r="C18" s="24">
        <v>280</v>
      </c>
      <c r="D18" s="24">
        <v>350</v>
      </c>
      <c r="E18" s="24">
        <v>350</v>
      </c>
    </row>
    <row r="19" spans="1:6" ht="18" customHeight="1" thickBot="1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>
      <c r="A20" s="46" t="s">
        <v>142</v>
      </c>
      <c r="B20" s="47" t="s">
        <v>143</v>
      </c>
      <c r="C20" s="24">
        <v>0.5</v>
      </c>
      <c r="D20" s="24"/>
      <c r="E20" s="24"/>
    </row>
    <row r="21" spans="1:6" ht="16.5" thickBot="1">
      <c r="A21" s="45" t="s">
        <v>29</v>
      </c>
      <c r="B21" s="12" t="s">
        <v>30</v>
      </c>
      <c r="C21" s="24">
        <f>C22+C76</f>
        <v>507226.1</v>
      </c>
      <c r="D21" s="24">
        <f t="shared" ref="D21:F21" si="3">D22</f>
        <v>403944.9</v>
      </c>
      <c r="E21" s="24">
        <f t="shared" si="3"/>
        <v>399962.7</v>
      </c>
      <c r="F21" s="3">
        <f t="shared" si="3"/>
        <v>0</v>
      </c>
    </row>
    <row r="22" spans="1:6" ht="70.5" customHeight="1" thickBot="1">
      <c r="A22" s="6" t="s">
        <v>9</v>
      </c>
      <c r="B22" s="17" t="s">
        <v>96</v>
      </c>
      <c r="C22" s="26">
        <f>C23+C24+C25+C26+C41+C64</f>
        <v>507226.6</v>
      </c>
      <c r="D22" s="26">
        <f>D23+D24+D26+D41+D64</f>
        <v>403944.9</v>
      </c>
      <c r="E22" s="26">
        <f>E23+E24+E26+E41+E64</f>
        <v>399962.7</v>
      </c>
    </row>
    <row r="23" spans="1:6" ht="57.75" customHeight="1" thickBot="1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>
      <c r="A26" s="6" t="s">
        <v>35</v>
      </c>
      <c r="B26" s="17" t="s">
        <v>36</v>
      </c>
      <c r="C26" s="27">
        <f>C27+C28+C29+C30+C31+C32+C33+C34+C35+C36+C37+C38+C39+C40</f>
        <v>107230.19999999998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08" customHeight="1" thickBot="1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76.900000000000006" customHeight="1" thickBot="1">
      <c r="A28" s="36" t="s">
        <v>119</v>
      </c>
      <c r="B28" s="37" t="s">
        <v>120</v>
      </c>
      <c r="C28" s="38">
        <v>3169.8</v>
      </c>
      <c r="D28" s="32">
        <v>15650.5</v>
      </c>
      <c r="E28" s="32"/>
    </row>
    <row r="29" spans="1:6" ht="96.75" customHeight="1" thickBot="1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>
      <c r="A31" s="39" t="s">
        <v>127</v>
      </c>
      <c r="B31" s="40" t="s">
        <v>128</v>
      </c>
      <c r="C31" s="38">
        <v>465.2</v>
      </c>
      <c r="D31" s="32"/>
      <c r="E31" s="32"/>
    </row>
    <row r="32" spans="1:6" ht="16.899999999999999" customHeight="1" thickBot="1">
      <c r="A32" s="36" t="s">
        <v>121</v>
      </c>
      <c r="B32" s="37" t="s">
        <v>122</v>
      </c>
      <c r="C32" s="38">
        <v>124.2</v>
      </c>
      <c r="D32" s="41"/>
      <c r="E32" s="41"/>
    </row>
    <row r="33" spans="1:5" ht="63" customHeight="1" thickBot="1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2.450000000000003" customHeight="1" thickBot="1">
      <c r="A34" s="39" t="s">
        <v>145</v>
      </c>
      <c r="B34" s="40" t="s">
        <v>144</v>
      </c>
      <c r="C34" s="38">
        <v>25000</v>
      </c>
      <c r="D34" s="41"/>
      <c r="E34" s="41"/>
    </row>
    <row r="35" spans="1:5" ht="73.150000000000006" customHeight="1" thickBot="1">
      <c r="A35" s="42" t="s">
        <v>37</v>
      </c>
      <c r="B35" s="43" t="s">
        <v>38</v>
      </c>
      <c r="C35" s="38">
        <v>18033.5</v>
      </c>
      <c r="D35" s="32"/>
      <c r="E35" s="32"/>
    </row>
    <row r="36" spans="1:5" ht="57" customHeight="1" thickBot="1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92.45" customHeight="1" thickBot="1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>
      <c r="A40" s="36" t="s">
        <v>137</v>
      </c>
      <c r="B40" s="40" t="s">
        <v>135</v>
      </c>
      <c r="C40" s="38">
        <v>1848</v>
      </c>
      <c r="D40" s="38"/>
      <c r="E40" s="38"/>
    </row>
    <row r="41" spans="1:5" ht="29.25" thickBot="1">
      <c r="A41" s="23" t="s">
        <v>41</v>
      </c>
      <c r="B41" s="12" t="s">
        <v>42</v>
      </c>
      <c r="C41" s="24">
        <f>C42+C43+C44+C45+C46+C49+C52+C53+C56+C57+C61+C62+C63</f>
        <v>268128.5</v>
      </c>
      <c r="D41" s="24">
        <f t="shared" ref="D41:E41" si="5">D42+D43+D44+D45+D46+D49+D52+D53+D56+D57+D61+D62+D63</f>
        <v>266943.5</v>
      </c>
      <c r="E41" s="24">
        <f t="shared" si="5"/>
        <v>266572.59999999998</v>
      </c>
    </row>
    <row r="42" spans="1:5" ht="74.25" customHeight="1" thickBot="1">
      <c r="A42" s="13" t="s">
        <v>43</v>
      </c>
      <c r="B42" s="14" t="s">
        <v>44</v>
      </c>
      <c r="C42" s="25">
        <v>200941.4</v>
      </c>
      <c r="D42" s="25">
        <v>199883.7</v>
      </c>
      <c r="E42" s="25">
        <v>199883.7</v>
      </c>
    </row>
    <row r="43" spans="1:5" ht="89.25" customHeight="1" thickBot="1">
      <c r="A43" s="15" t="s">
        <v>45</v>
      </c>
      <c r="B43" s="16" t="s">
        <v>46</v>
      </c>
      <c r="C43" s="28">
        <v>337</v>
      </c>
      <c r="D43" s="28">
        <v>337</v>
      </c>
      <c r="E43" s="28">
        <v>337</v>
      </c>
    </row>
    <row r="44" spans="1:5" ht="60" customHeight="1" thickBot="1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>
      <c r="A45" s="13" t="s">
        <v>48</v>
      </c>
      <c r="B45" s="14" t="s">
        <v>49</v>
      </c>
      <c r="C45" s="25">
        <v>337</v>
      </c>
      <c r="D45" s="25">
        <v>337</v>
      </c>
      <c r="E45" s="25">
        <v>337</v>
      </c>
    </row>
    <row r="46" spans="1:5" ht="127.5" customHeight="1" thickBot="1">
      <c r="A46" s="6"/>
      <c r="B46" s="17" t="s">
        <v>95</v>
      </c>
      <c r="C46" s="26">
        <f>C47+C48</f>
        <v>831.8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>
      <c r="A47" s="15" t="s">
        <v>50</v>
      </c>
      <c r="B47" s="18" t="s">
        <v>103</v>
      </c>
      <c r="C47" s="28">
        <v>673.8</v>
      </c>
      <c r="D47" s="28">
        <v>673.8</v>
      </c>
      <c r="E47" s="28">
        <v>673.8</v>
      </c>
    </row>
    <row r="48" spans="1:5" ht="78.75" customHeight="1" thickBot="1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>
      <c r="A49" s="6"/>
      <c r="B49" s="17" t="s">
        <v>94</v>
      </c>
      <c r="C49" s="26">
        <f>C50+C51</f>
        <v>1857.5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>
      <c r="A50" s="15" t="s">
        <v>53</v>
      </c>
      <c r="B50" s="16" t="s">
        <v>54</v>
      </c>
      <c r="C50" s="28">
        <v>337</v>
      </c>
      <c r="D50" s="28">
        <v>337</v>
      </c>
      <c r="E50" s="28">
        <v>337</v>
      </c>
    </row>
    <row r="51" spans="1:6" ht="44.25" customHeight="1" thickBot="1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02" customHeight="1" thickBot="1">
      <c r="A52" s="15" t="s">
        <v>57</v>
      </c>
      <c r="B52" s="16" t="s">
        <v>58</v>
      </c>
      <c r="C52" s="28">
        <v>337</v>
      </c>
      <c r="D52" s="28">
        <v>337</v>
      </c>
      <c r="E52" s="28">
        <v>337</v>
      </c>
    </row>
    <row r="53" spans="1:6" ht="169.5" customHeight="1" thickBot="1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05" customHeight="1" thickBot="1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55.9" customHeight="1" thickBot="1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72" customHeight="1" thickBot="1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>
      <c r="A61" s="13" t="s">
        <v>70</v>
      </c>
      <c r="B61" s="14" t="s">
        <v>71</v>
      </c>
      <c r="C61" s="25">
        <v>40065.9</v>
      </c>
      <c r="D61" s="25">
        <v>39895.199999999997</v>
      </c>
      <c r="E61" s="25">
        <v>39895.199999999997</v>
      </c>
    </row>
    <row r="62" spans="1:6" ht="108" customHeight="1" thickBot="1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>
      <c r="A63" s="30" t="s">
        <v>111</v>
      </c>
      <c r="B63" s="31" t="s">
        <v>112</v>
      </c>
      <c r="C63" s="32">
        <v>13725.6</v>
      </c>
      <c r="D63" s="32">
        <v>13725.6</v>
      </c>
      <c r="E63" s="32">
        <v>13188.2</v>
      </c>
    </row>
    <row r="64" spans="1:6" ht="47.25" customHeight="1" thickBot="1">
      <c r="A64" s="6" t="s">
        <v>74</v>
      </c>
      <c r="B64" s="21" t="s">
        <v>97</v>
      </c>
      <c r="C64" s="26">
        <f>C65+C66+C67+C68+C69+C70+C71+C72+C73+C74+C75</f>
        <v>6357.8</v>
      </c>
      <c r="D64" s="26">
        <f t="shared" ref="D64" si="10">D65+D66+D67+D68+D69+D70+D71+D72+D73+D74+D75</f>
        <v>2772.7000000000003</v>
      </c>
      <c r="E64" s="26">
        <f>E65+E66+E67+E68+E69+E70+E71+E72+E73+E74+E75</f>
        <v>7272.7000000000007</v>
      </c>
    </row>
    <row r="65" spans="1:5" ht="57" customHeight="1" thickBot="1">
      <c r="A65" s="15" t="s">
        <v>75</v>
      </c>
      <c r="B65" s="16" t="s">
        <v>76</v>
      </c>
      <c r="C65" s="28">
        <v>792</v>
      </c>
      <c r="D65" s="28">
        <v>792</v>
      </c>
      <c r="E65" s="28">
        <v>792</v>
      </c>
    </row>
    <row r="66" spans="1:5" ht="87" customHeight="1" thickBot="1">
      <c r="A66" s="13" t="s">
        <v>77</v>
      </c>
      <c r="B66" s="14" t="s">
        <v>78</v>
      </c>
      <c r="C66" s="25">
        <v>22.3</v>
      </c>
      <c r="D66" s="25">
        <v>22.3</v>
      </c>
      <c r="E66" s="25">
        <v>22.3</v>
      </c>
    </row>
    <row r="67" spans="1:5" ht="72.75" customHeight="1" thickBot="1">
      <c r="A67" s="15" t="s">
        <v>79</v>
      </c>
      <c r="B67" s="16" t="s">
        <v>80</v>
      </c>
      <c r="C67" s="28">
        <v>500</v>
      </c>
      <c r="D67" s="28">
        <v>500</v>
      </c>
      <c r="E67" s="28">
        <v>500</v>
      </c>
    </row>
    <row r="68" spans="1:5" ht="43.5" customHeight="1" thickBot="1">
      <c r="A68" s="13" t="s">
        <v>81</v>
      </c>
      <c r="B68" s="14" t="s">
        <v>82</v>
      </c>
      <c r="C68" s="25">
        <v>600</v>
      </c>
      <c r="D68" s="25">
        <v>600</v>
      </c>
      <c r="E68" s="25">
        <v>600</v>
      </c>
    </row>
    <row r="69" spans="1:5" ht="60.75" thickBot="1">
      <c r="A69" s="13" t="s">
        <v>83</v>
      </c>
      <c r="B69" s="14" t="s">
        <v>84</v>
      </c>
      <c r="C69" s="25">
        <v>100</v>
      </c>
      <c r="D69" s="25">
        <v>100</v>
      </c>
      <c r="E69" s="25">
        <v>100</v>
      </c>
    </row>
    <row r="70" spans="1:5" ht="60.75" customHeight="1" thickBot="1">
      <c r="A70" s="13" t="s">
        <v>85</v>
      </c>
      <c r="B70" s="14" t="s">
        <v>86</v>
      </c>
      <c r="C70" s="25">
        <v>300</v>
      </c>
      <c r="D70" s="25">
        <v>300</v>
      </c>
      <c r="E70" s="25">
        <v>300</v>
      </c>
    </row>
    <row r="71" spans="1:5" ht="60.75" hidden="1" customHeight="1" thickBot="1">
      <c r="A71" s="15" t="s">
        <v>138</v>
      </c>
      <c r="B71" s="48" t="s">
        <v>139</v>
      </c>
      <c r="C71" s="25"/>
      <c r="D71" s="25"/>
      <c r="E71" s="25"/>
    </row>
    <row r="72" spans="1:5" ht="89.25" customHeight="1" thickBot="1">
      <c r="A72" s="13" t="s">
        <v>87</v>
      </c>
      <c r="B72" s="14" t="s">
        <v>88</v>
      </c>
      <c r="C72" s="25">
        <v>928.8</v>
      </c>
      <c r="D72" s="25">
        <v>458.4</v>
      </c>
      <c r="E72" s="25">
        <v>458.4</v>
      </c>
    </row>
    <row r="73" spans="1:5" ht="73.5" customHeight="1" thickBot="1">
      <c r="A73" s="13" t="s">
        <v>131</v>
      </c>
      <c r="B73" s="14" t="s">
        <v>89</v>
      </c>
      <c r="C73" s="25">
        <v>1114.7</v>
      </c>
      <c r="D73" s="25"/>
      <c r="E73" s="25"/>
    </row>
    <row r="74" spans="1:5" ht="78" customHeight="1" thickBot="1">
      <c r="A74" s="13" t="s">
        <v>130</v>
      </c>
      <c r="B74" s="14" t="s">
        <v>108</v>
      </c>
      <c r="C74" s="25"/>
      <c r="D74" s="25"/>
      <c r="E74" s="25">
        <v>4500</v>
      </c>
    </row>
    <row r="75" spans="1:5" ht="90.75" customHeight="1" thickBot="1">
      <c r="A75" s="13" t="s">
        <v>129</v>
      </c>
      <c r="B75" s="14" t="s">
        <v>132</v>
      </c>
      <c r="C75" s="25">
        <v>2000</v>
      </c>
      <c r="D75" s="25"/>
      <c r="E75" s="25"/>
    </row>
    <row r="76" spans="1:5" ht="81.75" customHeight="1" thickBot="1">
      <c r="A76" s="46" t="s">
        <v>140</v>
      </c>
      <c r="B76" s="47" t="s">
        <v>141</v>
      </c>
      <c r="C76" s="24">
        <v>-0.5</v>
      </c>
      <c r="D76" s="24"/>
      <c r="E76" s="25"/>
    </row>
    <row r="77" spans="1:5" ht="15.75" thickBot="1">
      <c r="A77" s="22"/>
      <c r="B77" s="12" t="s">
        <v>90</v>
      </c>
      <c r="C77" s="24">
        <f>C7+C21</f>
        <v>559247.79999999993</v>
      </c>
      <c r="D77" s="24">
        <f>D7+D21</f>
        <v>457050.2</v>
      </c>
      <c r="E77" s="24">
        <f>E7+E21</f>
        <v>454790.60000000003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2022-04-25T12:16:09Z</dcterms:modified>
</cp:coreProperties>
</file>